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Arkusz1!$A$3:$O$29</definedName>
    <definedName name="_xlnm.Print_Area" localSheetId="0">Arkusz1!$A$1:$O$29</definedName>
  </definedNames>
  <calcPr calcId="1257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1"/>
  <c r="N23" s="1"/>
  <c r="M24"/>
  <c r="N24" s="1"/>
  <c r="M25"/>
  <c r="N25" s="1"/>
  <c r="M26"/>
  <c r="N26" s="1"/>
  <c r="M27"/>
  <c r="N27" s="1"/>
  <c r="M28"/>
  <c r="N28" s="1"/>
  <c r="O28" l="1"/>
  <c r="O27"/>
  <c r="O26"/>
  <c r="O25"/>
  <c r="O24"/>
  <c r="O23"/>
  <c r="N21"/>
  <c r="M18"/>
  <c r="N18" s="1"/>
  <c r="M19"/>
  <c r="N19" s="1"/>
  <c r="M20"/>
  <c r="N20" s="1"/>
  <c r="M21"/>
  <c r="O18" l="1"/>
  <c r="O19"/>
  <c r="O20"/>
  <c r="O21"/>
  <c r="M13"/>
  <c r="N13" s="1"/>
  <c r="O13" s="1"/>
  <c r="O11" l="1"/>
  <c r="N10"/>
  <c r="O10" s="1"/>
  <c r="N11"/>
  <c r="M10"/>
  <c r="M11"/>
  <c r="M8"/>
  <c r="N8" s="1"/>
  <c r="O8" s="1"/>
  <c r="M12"/>
  <c r="N12" s="1"/>
  <c r="O12" s="1"/>
  <c r="M14" l="1"/>
  <c r="M7"/>
  <c r="N7" s="1"/>
  <c r="N14" l="1"/>
  <c r="O14" s="1"/>
  <c r="M22"/>
  <c r="N22" l="1"/>
  <c r="O22" s="1"/>
  <c r="M15" l="1"/>
  <c r="M17"/>
  <c r="N15" l="1"/>
  <c r="N17"/>
  <c r="B15" i="2"/>
  <c r="O17" i="1" l="1"/>
  <c r="N29"/>
  <c r="O15"/>
  <c r="B16" i="2"/>
  <c r="M29" i="1" l="1"/>
  <c r="O7" l="1"/>
  <c r="O29" s="1"/>
</calcChain>
</file>

<file path=xl/sharedStrings.xml><?xml version="1.0" encoding="utf-8"?>
<sst xmlns="http://schemas.openxmlformats.org/spreadsheetml/2006/main" count="114" uniqueCount="69">
  <si>
    <t>L.p.</t>
  </si>
  <si>
    <t>Nazwa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</si>
  <si>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</si>
  <si>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</si>
  <si>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</si>
  <si>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</si>
  <si>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</si>
  <si>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</si>
  <si>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</si>
  <si>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</si>
  <si>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</si>
  <si>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</si>
  <si>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</si>
  <si>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</si>
  <si>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</si>
  <si>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</si>
  <si>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</si>
  <si>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</si>
  <si>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</si>
  <si>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</si>
  <si>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 xml:space="preserve">Kontener  wykonany w technologii zapewniającej długoletnią trwałość w warunkach intensywnej eksploatacji w obiektach użyteczności publicznej. Kontener  w całości wykonany z płyty wiórowej.  Obudowa i fronty  wykonane z płyty wiórowej grubości 18mm wykończonej melaminą, plecy kontenera z płyty wiórowej grubości 12mm wykończonej melaminą. Wszystkie widoczne krawędź  trwale zabezpieczona doklejką   PCV lub PP w kolorze płyty. Kontener  wyposażony w kółka z tworzywa sztucznego o średnicy 65mm, dwa przednie mają posiadać blokadę jazdy. Kontener  wyposażony w zamek blokujący jednocześnie wszystkie szuflady. Wkłady szuflad  wykonane z wysokiej jakości tworzywa sztucznego – dopuszczalne obciążenie szuflad do 25 kg każda. Prowadnice szuflad łożyskowane, zapewniające wysuw szuflad w zakresie 90%.  Kontener wyposażony w cztery szuflady. Kontener ma posiadać zabezpieczenie przed wysunięciem dwóch szuflad jednocześnie. Kontener wyposażona w zamki patentowe. Drzwiczki oraz szuflady wyposażone w uchwyty metalowe w kształcie litery U, kolor alu mat.  Kontenerek dopasowany wymiarami do wysokości stołu / biurka. UWAGI: przed realizacją zamówienia należy zweryfikować wymiary kontenera z wymiarami pomieszczenia oraz wymaganiami użytkownika. Kolorystyka ustalana na etapie realizacji.  </t>
  </si>
  <si>
    <t>BRUTTO</t>
  </si>
  <si>
    <t>aler</t>
  </si>
  <si>
    <t>cytometria</t>
  </si>
  <si>
    <t>szt</t>
  </si>
  <si>
    <t>KS1</t>
  </si>
  <si>
    <t>Rys. poglądowy</t>
  </si>
  <si>
    <t xml:space="preserve">  </t>
  </si>
  <si>
    <t>SW 1</t>
  </si>
  <si>
    <t>SZSEG 1</t>
  </si>
  <si>
    <t>KOM 1</t>
  </si>
  <si>
    <t xml:space="preserve">  Stelaż biurka wykonany ze stalowych profili zamkniętych o przekroju czworokątnym ze stopkami wyrównującymi wysokość. Blat o powłoce z melaminy o grubości 28 mm odporny na środki myjące oraz dezynfekcyjne. Blat osadzony na konstrukcji stalowej biurka. W blacie biurka należy wykonać otwór na przewody komputerowe zabezpieczone okrągłymi zaślepkami z tworzywa sztucznego. Konstrukcja malowana proszkowo. Konstrukcja wykonana tak, aby zapewniała stabilność biurka. Biurko wyposażone w zaokrąglony brzeg przy siedzisku.  Blat główny o szerokości 70 cm. Blat boczny 60 cm. Biurko wyposażone w półkę na klawiaturę. UWAGI: przed realizacją zamówienia należy zweryfikować wymiary biurka z wymiarami pomieszczenia oraz wymaganiami użytkownika. Kolorystyka ustalana na etapie realizacji. </t>
  </si>
  <si>
    <t>Szacowanie cen</t>
  </si>
  <si>
    <t>OKULISTYKA</t>
  </si>
  <si>
    <t>CIEMNIA</t>
  </si>
  <si>
    <t>ZABUDOWA 1</t>
  </si>
  <si>
    <t>Zabudowa czterokomorowa. Trzy komory ubraniowe jedna komora wyposażona w połki z możliwością regulacji na pełnej wysokości.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Szafa czterokomorowa. Komory szafy należy wyposażyć w półki mocowane za pomocą złącz zabezpieczających przed przypadkowym wysunięciem. Ilość półek podział na 7 przestrzeni. Drzwiczki szafy wyposażyć w zamki patentowe. Komory ubraniowe wyposażyć w wieszaki teleskopowe/wysuwne oraz półki mocowaną za pomocą złącz zabezpieczających przed przypadkowym wysunięciem. UWAGI: przed realizacją zamówienia należy zweryfikować wymiary szafy z wymiarami pomieszczenia. Kolorystyka ustalana na etapie realizacji.</t>
  </si>
  <si>
    <t>REGAŁ 1</t>
  </si>
  <si>
    <t>GABINET 1026</t>
  </si>
  <si>
    <t>BIURKO NAROŻNE</t>
  </si>
  <si>
    <t>160/130</t>
  </si>
  <si>
    <t>55/45</t>
  </si>
  <si>
    <r>
      <rPr>
        <b/>
        <sz val="8"/>
        <rFont val="Arial CE"/>
        <charset val="238"/>
      </rPr>
      <t>Biurko narożne:</t>
    </r>
    <r>
      <rPr>
        <sz val="8"/>
        <rFont val="Arial CE"/>
        <family val="2"/>
        <charset val="238"/>
      </rPr>
      <t xml:space="preserve"> Stelaż biurka wykonany ze stalowych profili zamkniętych o przekroju czworokątnym 40X40X3 ze stopkami wyrównującymi wysokość. Blat osadzony na konstrukcji stalowej biurka. Blat należy wykonać z płyty wiórowej/meblowej dwustronnie laminowanej minimum o gr. 28mm. wykończonej okleiną PCV grubości 1mm. W blacie biurka należy wykonać otwór na przewody komputerowe zabezpieczone okrągłymi zaślepkami z tworzywa sztucznego. Biurko wyposażone w półkę na klawiaturę. Konstrukcja stołu malowana proszkowo. Konstrukcja wykonana tak, aby zapewniała stabilność stołu. Biurko wykonane z materiałów zmywalnych odpornych na środki myjące i dezynfekcyjne.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zweryfkować wymiary biurka z wymiarami pomieszczenia. Kolorystyka ustalana na etapie realizacji. </t>
    </r>
  </si>
  <si>
    <t>Szafka wisząca otwarta z płyty laminowanej minimum o gr. 18mm wykończonej okleiną PCV grubości 1mm. Konstrukcja łączona za pomocą kołków i mimośrodów. Komorę szafy należy wyposażyć w półki  mocowane za pomocą złącz zabezpieczających przed przypadkowym wysunięciem. Szafkę podzielić na dwie komory. UWAGI: przed realizacją zamówienia należy zweryfkować wymiary biurka z wymiarami pomieszczenia. Kolorystyka ustalana na etapie realizacji.</t>
  </si>
  <si>
    <t>KOMODA 1</t>
  </si>
  <si>
    <t xml:space="preserve">Komoda wyposażona w 8 szuflad. Korpus szafy należy wykonać z płyty dwustronnie laminowanej mimimum o gr. 18mm wykończonej okleiną PCV grubości 1mm. Wkłady szuflad  wykonane z wysokiej jakości tworzywa sztucznego – dopuszczalne obciążenie szuflad do 25 kg każda. Prowadnice szuflad łożyskowane z cichym domykiem, zapewniające wysuw szuflad w zakresie 90%. Szafka na stopkach z profili aluminiowych o wysokości 100 mm z płynna regulacją wysokości. Konstrukcja łączona za pomocą kołków i mimośrodów. Fronty z płyty dwustronnie laminowanej minimum o gr. 18mm wykończonej okleiną PCV grubości 1mm. Wzór frontów prosty bez przetłoczeń. Fronty szuflad wyposażone w uchwyty metalowe wypukłe w kształcie litery U, kolor alu mat. Fronty szuflad wyposażyć w zamki patentowe. UWAGI: przed realizacją
zamówienia należy zweryfkować wymiary szafy z wymiarami pomieszczenia. Kolorystyka ustalana na etapie realizacji. </t>
  </si>
  <si>
    <t>Szafa sześciokomorowa. Szafa regał na segregatory. Korpus szafy należy wykonać z płyty dwustronnie laminowanej mimimum o gr. 18mm wykończonej okleiną PCV grubości 1mm. Zawiasy puszkowe z cichym domykiem. Szafka na stopkach z profili aluminiowych o wysokości 100 mm z płynna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Szafa czterokomorowa. Komory szafy należy wyposażyć w półki mocowane za pomocą złącz zabezpieczających przed przypadkowym wysunięciem. Ilość półek dostosować do wyskości segregatora. Drzwiczki szafy wyposażyć w zamki patentowe. W jednej z szaf jedną z komór przeznaczyć jako ubraniową wyposażoną w drążek na wieszaki oraz półkę mocowaną za pomocą złącz zabezpieczających przed przypadkowym wysunięciem. UWAGI: przed realizacją zamówienia należy zweryfikować wymiary szafy z wymiarami pomieszczenia. Kolorystyka ustalana na etapie realizacji.</t>
  </si>
  <si>
    <t>Korpus zabudowy należy wykonać z płyty dwustronnie laminowanej mimimum o gr. 18mm wykończonej okleiną PCV grubości 1mm. Konstrukcja łączona za pomocą kołków i mimośrodów. Szafka na stopkach z profili aluminiowych o wysokości 100 mm z płynna regulacją wysokości  Komory otwarte z półkami. Regał jednokomorowy. Szafa wykonana z materiałów zmywalnych odpornych na środki myjące i dezynfekcyjne. Komora wyposażona w półki mocowane za pomocą złącz zabezpieczających przed przypadkowym wysunięciem. Zabudowa wykonana z materiałów odpornych na zawilgocenie. Obciążenie półek minimum 25 kg każda. UWAGI: przed realizacją zamówienia należy zweryfkować wymiary zabudowy z wymiarami pomieszczenia. Kolorystyka ustalana na etapie realizacji</t>
  </si>
  <si>
    <t>GABINET 1027</t>
  </si>
  <si>
    <t>BIURKO NAROŻNE 2</t>
  </si>
  <si>
    <t>180/150</t>
  </si>
  <si>
    <t>50/40</t>
  </si>
  <si>
    <t>BIURKO 1</t>
  </si>
  <si>
    <t>KS 2</t>
  </si>
  <si>
    <t>SW 2</t>
  </si>
  <si>
    <t>PODSTAWKA POD KOMUTER</t>
  </si>
  <si>
    <t>60/35</t>
  </si>
  <si>
    <t>90/70</t>
  </si>
  <si>
    <t>REGAŁ 2</t>
  </si>
  <si>
    <t>ZABUDOWA 2</t>
  </si>
  <si>
    <t>SZD_1</t>
  </si>
  <si>
    <t>Szafa dwukomorowa na dokumenty z półkami. Korpus szafy należy wykonać z płyty dwustronnie laminowanej mimimum o gr.18mm wykończonej okleiną PCV grubości 1mm. Meble wyposażone w zawiasy puszkowe z funkcją samodomyku. Zawiasy o kącie otwarcia nie mniejszym niż 110° Zawiasy puszkowe z cichym domykiem. Szafa na stopkach z profili aluminiowych 100 mm z płynną regulacją wysokości dla łatwgo utrzymywania czystości. Konstrukcja łączona za pomocą kołków i mimośrodów. Szafa zamykana drzwiami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wysunięciem. Ilość i wysokość półek dostosować do wiielkości segregatorów z możliwością regulacji. Drzwiczki szafy wyposażyć w zamki patentowe. UWAGI: przed realizacją zamówienia należy zweryfikować wymiary szafy z wymiarami pomieszczenia. Kolorystyka ustalana na etapie realizacji.</t>
  </si>
  <si>
    <t>Szafa sześciokomorowa na dokumenty. Korpus szafy należy wykonać z płyty dwustronnie laminowanej mimimum o gr. 18mm wykończonej okleiną PCV grubości 1mm. Meble wyposażone w zawiasy puszkowe z funkcją samodomyku. Zawiasy o kącie otwarcia nie mniejszym niż 110° Zawiasy puszkowe z cichym domykiem. Szafa na stopkach z profili aluminiowych o wysokości 100 mm z płynna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 o nośnoći minimum 25kg każda. Półki dostosawać w każdej komorze do wysokości segregatora. Drzwiczki szafy wyposażyć w zamki patentowe. Wszystkie szafki posiadające dwa własne boki – bez łączenia szafek w ciągi ze wspólnym bokiem. Każdy mebel posiada możliwość samodzielnego postawienia. Wszystkie widoczne części szaf takie jak boki, skrajne moduły zabudów pozbawione widocznych łączeń w tym klejenia samoprzylepnych, nietrwałych zaślepek. UWAGI: przed realizacją zamówienia należy zweryfikować wymiary szafy z wymiarami pomieszczenia. Kolorystyka ustalana na etapie realizacji.</t>
  </si>
  <si>
    <r>
      <t xml:space="preserve"> Zestaw szafka wisząca z szafką umywalkową. Korpus zabudowy aneksu kuchennego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Blat o grubości 28 mm, pokryty laminatem wysokociśnieniowym, </t>
    </r>
    <r>
      <rPr>
        <sz val="8"/>
        <rFont val="Arial CE"/>
        <charset val="238"/>
      </rPr>
      <t>szafka wyposażona w listwy nablatowe i przyblatowe</t>
    </r>
    <r>
      <rPr>
        <sz val="8"/>
        <color rgb="FFFF0000"/>
        <rFont val="Arial CE"/>
        <charset val="238"/>
      </rPr>
      <t>.</t>
    </r>
    <r>
      <rPr>
        <sz val="8"/>
        <rFont val="Arial CE"/>
        <family val="2"/>
        <charset val="238"/>
      </rPr>
      <t xml:space="preserve"> Szafka wykonana z materiałów zmywalnych odpornych na środki myjące i dezynfekcyjne. Szafka wyposażona w umywalkę wpuszczaną w blat. UWAGI: przed realizacją zamówienia należy zweryfkować wymiary zabudowy z wymiarami pomieszczenia. Kolorystyka ustalana na etapie realizacji.</t>
    </r>
  </si>
  <si>
    <t>Szafa dwukomorowa z półkami. Korpus szafy należy wykonać z płyty dwustronnie laminowanej mimimum o gr.18mm wykończonej okleiną PCV grubości 1mm. Meble wyposażone w zawiasy puszkowe z funkcją samodomyku. Zawiasy o kącie otwarcia nie mniejszym niż 110° Zawiasy puszkowe z cichym domykiem. Szafa na stopkach z profili aluminiowych 100 mm z płynną regulacją wysokości dla łatwgo utrzymywania czystości. Konstrukcja łączona za pomocą kołków i mimośrodów.Górna komora szafy otwarta z półkami z możliwością regulacji na całej jej wysokości. Dolna komora zamykana drzwiami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wysunięciem. Ilość i wysokość półek dostosować wg potrzeb użytkownika z możliwością regulacji. Drzwiczki szafy wyposażyć w zamki patentowe. UWAGI: przed realizacją zamówienia należy zweryfikować wymiary szafy z wymiarami pomieszczenia. Kolorystyka ustalana na etapie realizacji.</t>
  </si>
  <si>
    <t>SZD_2</t>
  </si>
  <si>
    <t>SWZ_1</t>
  </si>
  <si>
    <t xml:space="preserve">Szafa wisząca. Korpus szafy należy wykonać z płyty dwustronnie laminowanej mimimum o gr. 18mm wykończonej okleiną PCV grubości 1mm. Zawiasy puszkowe z cichym domykiem.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Komory szafy należy wyposażyć w półki mocowane za pomocą złącz zabezpieczających przed przypadkowym wysunięciem. Półki szafy z możliwością regulacji wysokości. UWAGI: przed realizacją zamówienia należy
zweryfikować wymiary szafy z wymiarami pomieszczenia. Kolorystyka ustalana na etapie realizacji. </t>
  </si>
  <si>
    <t>SWZ_2</t>
  </si>
</sst>
</file>

<file path=xl/styles.xml><?xml version="1.0" encoding="utf-8"?>
<styleSheet xmlns="http://schemas.openxmlformats.org/spreadsheetml/2006/main">
  <numFmts count="1">
    <numFmt numFmtId="164" formatCode="#,##0.00\ _z_ł"/>
  </numFmts>
  <fonts count="20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8"/>
      <name val="Arial CE"/>
      <charset val="238"/>
    </font>
    <font>
      <sz val="8"/>
      <color rgb="FFFF000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3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518582</xdr:colOff>
      <xdr:row>10</xdr:row>
      <xdr:rowOff>1003788</xdr:rowOff>
    </xdr:from>
    <xdr:to>
      <xdr:col>2</xdr:col>
      <xdr:colOff>1566731</xdr:colOff>
      <xdr:row>10</xdr:row>
      <xdr:rowOff>2190750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55749" y="12327955"/>
          <a:ext cx="1048149" cy="118696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416252</xdr:colOff>
      <xdr:row>17</xdr:row>
      <xdr:rowOff>466969</xdr:rowOff>
    </xdr:from>
    <xdr:to>
      <xdr:col>2</xdr:col>
      <xdr:colOff>1792010</xdr:colOff>
      <xdr:row>17</xdr:row>
      <xdr:rowOff>1602643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54477" y="26022544"/>
          <a:ext cx="1375758" cy="113567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391583</xdr:colOff>
      <xdr:row>9</xdr:row>
      <xdr:rowOff>497417</xdr:rowOff>
    </xdr:from>
    <xdr:to>
      <xdr:col>2</xdr:col>
      <xdr:colOff>1905000</xdr:colOff>
      <xdr:row>9</xdr:row>
      <xdr:rowOff>1291166</xdr:rowOff>
    </xdr:to>
    <xdr:pic>
      <xdr:nvPicPr>
        <xdr:cNvPr id="11" name="Obraz 10" descr="1x biurko narożne 160,70x160,70 x75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28750" y="10011834"/>
          <a:ext cx="1513417" cy="793749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165101</xdr:colOff>
      <xdr:row>14</xdr:row>
      <xdr:rowOff>334433</xdr:rowOff>
    </xdr:from>
    <xdr:to>
      <xdr:col>2</xdr:col>
      <xdr:colOff>1953684</xdr:colOff>
      <xdr:row>14</xdr:row>
      <xdr:rowOff>1815253</xdr:rowOff>
    </xdr:to>
    <xdr:pic>
      <xdr:nvPicPr>
        <xdr:cNvPr id="12" name="Obraz 11" descr="2x Szafka z szufladami 80x50x140.png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03326" y="21575183"/>
          <a:ext cx="1788583" cy="1480820"/>
        </a:xfrm>
        <a:prstGeom prst="rect">
          <a:avLst/>
        </a:prstGeom>
      </xdr:spPr>
    </xdr:pic>
    <xdr:clientData/>
  </xdr:twoCellAnchor>
  <xdr:twoCellAnchor editAs="oneCell">
    <xdr:from>
      <xdr:col>2</xdr:col>
      <xdr:colOff>590550</xdr:colOff>
      <xdr:row>13</xdr:row>
      <xdr:rowOff>356657</xdr:rowOff>
    </xdr:from>
    <xdr:to>
      <xdr:col>2</xdr:col>
      <xdr:colOff>1574800</xdr:colOff>
      <xdr:row>13</xdr:row>
      <xdr:rowOff>2567538</xdr:rowOff>
    </xdr:to>
    <xdr:pic>
      <xdr:nvPicPr>
        <xdr:cNvPr id="13" name="Picture 2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628775" y="18730382"/>
          <a:ext cx="984250" cy="221088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619125</xdr:colOff>
      <xdr:row>24</xdr:row>
      <xdr:rowOff>285750</xdr:rowOff>
    </xdr:from>
    <xdr:to>
      <xdr:col>2</xdr:col>
      <xdr:colOff>1485737</xdr:colOff>
      <xdr:row>24</xdr:row>
      <xdr:rowOff>2117479</xdr:rowOff>
    </xdr:to>
    <xdr:pic>
      <xdr:nvPicPr>
        <xdr:cNvPr id="14" name="Obraz 13" descr="Szafa.png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51000" y="39719250"/>
          <a:ext cx="866612" cy="1831729"/>
        </a:xfrm>
        <a:prstGeom prst="rect">
          <a:avLst/>
        </a:prstGeom>
      </xdr:spPr>
    </xdr:pic>
    <xdr:clientData/>
  </xdr:twoCellAnchor>
  <xdr:twoCellAnchor editAs="oneCell">
    <xdr:from>
      <xdr:col>2</xdr:col>
      <xdr:colOff>603249</xdr:colOff>
      <xdr:row>7</xdr:row>
      <xdr:rowOff>375710</xdr:rowOff>
    </xdr:from>
    <xdr:to>
      <xdr:col>2</xdr:col>
      <xdr:colOff>1729498</xdr:colOff>
      <xdr:row>7</xdr:row>
      <xdr:rowOff>1952625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635124" y="4836585"/>
          <a:ext cx="1126249" cy="157691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352425</xdr:colOff>
      <xdr:row>16</xdr:row>
      <xdr:rowOff>676275</xdr:rowOff>
    </xdr:from>
    <xdr:to>
      <xdr:col>2</xdr:col>
      <xdr:colOff>1865842</xdr:colOff>
      <xdr:row>16</xdr:row>
      <xdr:rowOff>1470024</xdr:rowOff>
    </xdr:to>
    <xdr:pic>
      <xdr:nvPicPr>
        <xdr:cNvPr id="16" name="Obraz 15" descr="1x biurko narożne 160,70x160,70 x75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90650" y="24155400"/>
          <a:ext cx="1513417" cy="793749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18</xdr:row>
      <xdr:rowOff>885825</xdr:rowOff>
    </xdr:from>
    <xdr:to>
      <xdr:col>2</xdr:col>
      <xdr:colOff>1495824</xdr:colOff>
      <xdr:row>18</xdr:row>
      <xdr:rowOff>2072787</xdr:rowOff>
    </xdr:to>
    <xdr:pic>
      <xdr:nvPicPr>
        <xdr:cNvPr id="17" name="Picture 4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5900" y="28365450"/>
          <a:ext cx="1048149" cy="1186962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441615</xdr:colOff>
      <xdr:row>21</xdr:row>
      <xdr:rowOff>259771</xdr:rowOff>
    </xdr:from>
    <xdr:to>
      <xdr:col>2</xdr:col>
      <xdr:colOff>1665855</xdr:colOff>
      <xdr:row>21</xdr:row>
      <xdr:rowOff>2251362</xdr:rowOff>
    </xdr:to>
    <xdr:pic>
      <xdr:nvPicPr>
        <xdr:cNvPr id="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80706" y="32367680"/>
          <a:ext cx="1224240" cy="199159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496815</xdr:colOff>
      <xdr:row>23</xdr:row>
      <xdr:rowOff>568252</xdr:rowOff>
    </xdr:from>
    <xdr:to>
      <xdr:col>2</xdr:col>
      <xdr:colOff>1711253</xdr:colOff>
      <xdr:row>23</xdr:row>
      <xdr:rowOff>2514467</xdr:rowOff>
    </xdr:to>
    <xdr:pic>
      <xdr:nvPicPr>
        <xdr:cNvPr id="21" name="Obraz 20" descr="Szafa 160x50x290.pn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535906" y="37681116"/>
          <a:ext cx="1214438" cy="1946215"/>
        </a:xfrm>
        <a:prstGeom prst="rect">
          <a:avLst/>
        </a:prstGeom>
      </xdr:spPr>
    </xdr:pic>
    <xdr:clientData/>
  </xdr:twoCellAnchor>
  <xdr:twoCellAnchor editAs="oneCell">
    <xdr:from>
      <xdr:col>2</xdr:col>
      <xdr:colOff>701386</xdr:colOff>
      <xdr:row>25</xdr:row>
      <xdr:rowOff>562841</xdr:rowOff>
    </xdr:from>
    <xdr:to>
      <xdr:col>2</xdr:col>
      <xdr:colOff>1567998</xdr:colOff>
      <xdr:row>25</xdr:row>
      <xdr:rowOff>2394570</xdr:rowOff>
    </xdr:to>
    <xdr:pic>
      <xdr:nvPicPr>
        <xdr:cNvPr id="23" name="Obraz 22" descr="Szafa.png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40477" y="43295455"/>
          <a:ext cx="866612" cy="1831729"/>
        </a:xfrm>
        <a:prstGeom prst="rect">
          <a:avLst/>
        </a:prstGeom>
      </xdr:spPr>
    </xdr:pic>
    <xdr:clientData/>
  </xdr:twoCellAnchor>
  <xdr:twoCellAnchor editAs="oneCell">
    <xdr:from>
      <xdr:col>2</xdr:col>
      <xdr:colOff>277093</xdr:colOff>
      <xdr:row>26</xdr:row>
      <xdr:rowOff>458934</xdr:rowOff>
    </xdr:from>
    <xdr:to>
      <xdr:col>2</xdr:col>
      <xdr:colOff>1639457</xdr:colOff>
      <xdr:row>26</xdr:row>
      <xdr:rowOff>1498024</xdr:rowOff>
    </xdr:to>
    <xdr:pic>
      <xdr:nvPicPr>
        <xdr:cNvPr id="24" name="Obraz 23" descr="szafka wisząca 60x35x75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16184" y="45780616"/>
          <a:ext cx="1362364" cy="1039090"/>
        </a:xfrm>
        <a:prstGeom prst="rect">
          <a:avLst/>
        </a:prstGeom>
      </xdr:spPr>
    </xdr:pic>
    <xdr:clientData/>
  </xdr:twoCellAnchor>
  <xdr:twoCellAnchor editAs="oneCell">
    <xdr:from>
      <xdr:col>2</xdr:col>
      <xdr:colOff>216479</xdr:colOff>
      <xdr:row>27</xdr:row>
      <xdr:rowOff>516431</xdr:rowOff>
    </xdr:from>
    <xdr:to>
      <xdr:col>2</xdr:col>
      <xdr:colOff>1827068</xdr:colOff>
      <xdr:row>27</xdr:row>
      <xdr:rowOff>1942650</xdr:rowOff>
    </xdr:to>
    <xdr:pic>
      <xdr:nvPicPr>
        <xdr:cNvPr id="25" name="Obraz 24" descr="szafka wisząca 80x35x75.pn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55570" y="48089476"/>
          <a:ext cx="1610589" cy="1426219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127001</xdr:colOff>
      <xdr:row>6</xdr:row>
      <xdr:rowOff>508001</xdr:rowOff>
    </xdr:from>
    <xdr:to>
      <xdr:col>2</xdr:col>
      <xdr:colOff>2055987</xdr:colOff>
      <xdr:row>6</xdr:row>
      <xdr:rowOff>2286001</xdr:rowOff>
    </xdr:to>
    <xdr:pic>
      <xdr:nvPicPr>
        <xdr:cNvPr id="26" name="Obraz 25" descr="Zabudowa meblowa 260x46x220.pn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58876" y="2127251"/>
          <a:ext cx="1928986" cy="177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75407</xdr:colOff>
      <xdr:row>11</xdr:row>
      <xdr:rowOff>457796</xdr:rowOff>
    </xdr:from>
    <xdr:to>
      <xdr:col>2</xdr:col>
      <xdr:colOff>2040715</xdr:colOff>
      <xdr:row>11</xdr:row>
      <xdr:rowOff>1285875</xdr:rowOff>
    </xdr:to>
    <xdr:pic>
      <xdr:nvPicPr>
        <xdr:cNvPr id="27" name="Obraz 26" descr="Półka wisząca 120x35x40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23157" y="12530734"/>
          <a:ext cx="1965308" cy="828079"/>
        </a:xfrm>
        <a:prstGeom prst="rect">
          <a:avLst/>
        </a:prstGeom>
      </xdr:spPr>
    </xdr:pic>
    <xdr:clientData/>
  </xdr:twoCellAnchor>
  <xdr:twoCellAnchor editAs="oneCell">
    <xdr:from>
      <xdr:col>2</xdr:col>
      <xdr:colOff>59532</xdr:colOff>
      <xdr:row>19</xdr:row>
      <xdr:rowOff>500062</xdr:rowOff>
    </xdr:from>
    <xdr:to>
      <xdr:col>2</xdr:col>
      <xdr:colOff>2024840</xdr:colOff>
      <xdr:row>19</xdr:row>
      <xdr:rowOff>1328141</xdr:rowOff>
    </xdr:to>
    <xdr:pic>
      <xdr:nvPicPr>
        <xdr:cNvPr id="28" name="Obraz 27" descr="Półka wisząca 120x35x40.pn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07282" y="28575000"/>
          <a:ext cx="1965308" cy="828079"/>
        </a:xfrm>
        <a:prstGeom prst="rect">
          <a:avLst/>
        </a:prstGeom>
      </xdr:spPr>
    </xdr:pic>
    <xdr:clientData/>
  </xdr:twoCellAnchor>
  <xdr:twoCellAnchor editAs="oneCell">
    <xdr:from>
      <xdr:col>2</xdr:col>
      <xdr:colOff>738190</xdr:colOff>
      <xdr:row>22</xdr:row>
      <xdr:rowOff>273844</xdr:rowOff>
    </xdr:from>
    <xdr:to>
      <xdr:col>2</xdr:col>
      <xdr:colOff>1583532</xdr:colOff>
      <xdr:row>22</xdr:row>
      <xdr:rowOff>2492343</xdr:rowOff>
    </xdr:to>
    <xdr:pic>
      <xdr:nvPicPr>
        <xdr:cNvPr id="29" name="Obraz 28" descr="Zabudowa z półkami 60x45x240.pn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785940" y="34301907"/>
          <a:ext cx="845342" cy="2218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topLeftCell="A28" zoomScale="80" zoomScaleNormal="90" zoomScaleSheetLayoutView="80" zoomScalePageLayoutView="120" workbookViewId="0">
      <selection activeCell="A29" sqref="A29:XFD29"/>
    </sheetView>
  </sheetViews>
  <sheetFormatPr defaultColWidth="9" defaultRowHeight="14.25"/>
  <cols>
    <col min="1" max="1" width="3.375" style="4" customWidth="1"/>
    <col min="2" max="2" width="10.25" style="4" customWidth="1"/>
    <col min="3" max="3" width="28.375" style="4" customWidth="1"/>
    <col min="4" max="4" width="10.375" style="4" customWidth="1"/>
    <col min="5" max="5" width="46.25" style="4" customWidth="1"/>
    <col min="6" max="6" width="6" style="4" customWidth="1"/>
    <col min="7" max="7" width="4.875" style="4" customWidth="1"/>
    <col min="8" max="8" width="5.125" style="4" customWidth="1"/>
    <col min="9" max="9" width="3.75" style="4" customWidth="1"/>
    <col min="10" max="10" width="3.625" style="4" customWidth="1"/>
    <col min="11" max="11" width="8.75" style="4" customWidth="1"/>
    <col min="12" max="12" width="4.625" style="4" customWidth="1"/>
    <col min="13" max="13" width="11.125" style="4" customWidth="1"/>
    <col min="14" max="14" width="11.375" style="4" customWidth="1"/>
    <col min="15" max="15" width="12.25" style="4" customWidth="1"/>
    <col min="16" max="16384" width="9" style="4"/>
  </cols>
  <sheetData>
    <row r="1" spans="1:17">
      <c r="O1" s="4" t="s">
        <v>27</v>
      </c>
    </row>
    <row r="2" spans="1:17" ht="18.75" thickBot="1">
      <c r="D2" s="5"/>
      <c r="E2" s="5" t="s">
        <v>11</v>
      </c>
      <c r="N2" s="6" t="s">
        <v>32</v>
      </c>
    </row>
    <row r="3" spans="1:17" ht="53.25" customHeight="1" thickBot="1">
      <c r="A3" s="1" t="s">
        <v>0</v>
      </c>
      <c r="B3" s="2" t="s">
        <v>1</v>
      </c>
      <c r="C3" s="2" t="s">
        <v>26</v>
      </c>
      <c r="D3" s="2" t="s">
        <v>2</v>
      </c>
      <c r="E3" s="2" t="s">
        <v>3</v>
      </c>
      <c r="F3" s="22" t="s">
        <v>17</v>
      </c>
      <c r="G3" s="2" t="s">
        <v>18</v>
      </c>
      <c r="H3" s="2" t="s">
        <v>19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3" t="s">
        <v>10</v>
      </c>
      <c r="P3" s="7"/>
    </row>
    <row r="4" spans="1:17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 t="s">
        <v>12</v>
      </c>
      <c r="N4" s="8" t="s">
        <v>13</v>
      </c>
      <c r="O4" s="8" t="s">
        <v>14</v>
      </c>
      <c r="P4" s="7"/>
    </row>
    <row r="5" spans="1:17" ht="13.5" customHeight="1">
      <c r="A5" s="30" t="s">
        <v>33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7"/>
    </row>
    <row r="6" spans="1:17" ht="13.5" customHeight="1">
      <c r="A6" s="30" t="s">
        <v>34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2"/>
      <c r="P6" s="7"/>
    </row>
    <row r="7" spans="1:17" ht="223.5" customHeight="1">
      <c r="A7" s="9">
        <v>1</v>
      </c>
      <c r="B7" s="10" t="s">
        <v>35</v>
      </c>
      <c r="C7" s="9"/>
      <c r="D7" s="21" t="s">
        <v>34</v>
      </c>
      <c r="E7" s="11" t="s">
        <v>36</v>
      </c>
      <c r="F7" s="9">
        <v>260</v>
      </c>
      <c r="G7" s="9">
        <v>46</v>
      </c>
      <c r="H7" s="9">
        <v>215</v>
      </c>
      <c r="I7" s="9" t="s">
        <v>15</v>
      </c>
      <c r="J7" s="9">
        <v>1</v>
      </c>
      <c r="K7" s="9">
        <v>0</v>
      </c>
      <c r="L7" s="9">
        <v>23</v>
      </c>
      <c r="M7" s="9">
        <f>K7*J7</f>
        <v>0</v>
      </c>
      <c r="N7" s="9">
        <f>M7*L7/100</f>
        <v>0</v>
      </c>
      <c r="O7" s="9">
        <f>M7+N7</f>
        <v>0</v>
      </c>
      <c r="Q7" s="23"/>
    </row>
    <row r="8" spans="1:17" ht="170.25" customHeight="1">
      <c r="A8" s="9">
        <v>2</v>
      </c>
      <c r="B8" s="10" t="s">
        <v>37</v>
      </c>
      <c r="C8" s="9"/>
      <c r="D8" s="21" t="s">
        <v>34</v>
      </c>
      <c r="E8" s="11" t="s">
        <v>47</v>
      </c>
      <c r="F8" s="9">
        <v>50</v>
      </c>
      <c r="G8" s="9">
        <v>30</v>
      </c>
      <c r="H8" s="9">
        <v>120</v>
      </c>
      <c r="I8" s="9" t="s">
        <v>24</v>
      </c>
      <c r="J8" s="9">
        <v>1</v>
      </c>
      <c r="K8" s="9"/>
      <c r="L8" s="9">
        <v>23</v>
      </c>
      <c r="M8" s="9">
        <f>K8*J8</f>
        <v>0</v>
      </c>
      <c r="N8" s="9">
        <f>M8*L8/100</f>
        <v>0</v>
      </c>
      <c r="O8" s="9">
        <f>M8+N8</f>
        <v>0</v>
      </c>
      <c r="Q8" s="23"/>
    </row>
    <row r="9" spans="1:17" ht="13.5" customHeight="1">
      <c r="A9" s="30" t="s">
        <v>38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2"/>
      <c r="Q9" s="23"/>
    </row>
    <row r="10" spans="1:17" ht="171" customHeight="1">
      <c r="A10" s="9">
        <v>3</v>
      </c>
      <c r="B10" s="10" t="s">
        <v>39</v>
      </c>
      <c r="C10" s="9"/>
      <c r="D10" s="21" t="s">
        <v>38</v>
      </c>
      <c r="E10" s="26" t="s">
        <v>42</v>
      </c>
      <c r="F10" s="9" t="s">
        <v>40</v>
      </c>
      <c r="G10" s="9" t="s">
        <v>41</v>
      </c>
      <c r="H10" s="9">
        <v>75</v>
      </c>
      <c r="I10" s="9" t="s">
        <v>24</v>
      </c>
      <c r="J10" s="9">
        <v>2</v>
      </c>
      <c r="K10" s="9"/>
      <c r="L10" s="9">
        <v>23</v>
      </c>
      <c r="M10" s="9">
        <f t="shared" ref="M10:M11" si="0">K10*J10</f>
        <v>0</v>
      </c>
      <c r="N10" s="9">
        <f t="shared" ref="N10:N11" si="1">M10*L10/100</f>
        <v>0</v>
      </c>
      <c r="O10" s="9">
        <f t="shared" ref="O10:O11" si="2">M10+N10</f>
        <v>0</v>
      </c>
      <c r="Q10" s="23"/>
    </row>
    <row r="11" spans="1:17" ht="246.75" customHeight="1">
      <c r="A11" s="9">
        <v>4</v>
      </c>
      <c r="B11" s="10" t="s">
        <v>25</v>
      </c>
      <c r="C11" s="9"/>
      <c r="D11" s="21" t="s">
        <v>38</v>
      </c>
      <c r="E11" s="11" t="s">
        <v>20</v>
      </c>
      <c r="F11" s="9">
        <v>50</v>
      </c>
      <c r="G11" s="9">
        <v>55</v>
      </c>
      <c r="H11" s="9">
        <v>70</v>
      </c>
      <c r="I11" s="9" t="s">
        <v>15</v>
      </c>
      <c r="J11" s="9">
        <v>2</v>
      </c>
      <c r="K11" s="9">
        <v>0</v>
      </c>
      <c r="L11" s="9">
        <v>23</v>
      </c>
      <c r="M11" s="9">
        <f t="shared" si="0"/>
        <v>0</v>
      </c>
      <c r="N11" s="9">
        <f t="shared" si="1"/>
        <v>0</v>
      </c>
      <c r="O11" s="9">
        <f t="shared" si="2"/>
        <v>0</v>
      </c>
      <c r="Q11" s="23"/>
    </row>
    <row r="12" spans="1:17" ht="142.5" customHeight="1">
      <c r="A12" s="9">
        <v>5</v>
      </c>
      <c r="B12" s="10" t="s">
        <v>28</v>
      </c>
      <c r="C12" s="9"/>
      <c r="D12" s="21" t="s">
        <v>38</v>
      </c>
      <c r="E12" s="11" t="s">
        <v>43</v>
      </c>
      <c r="F12" s="9">
        <v>100</v>
      </c>
      <c r="G12" s="9">
        <v>30</v>
      </c>
      <c r="H12" s="9">
        <v>60</v>
      </c>
      <c r="I12" s="9" t="s">
        <v>24</v>
      </c>
      <c r="J12" s="9">
        <v>2</v>
      </c>
      <c r="K12" s="9">
        <v>0</v>
      </c>
      <c r="L12" s="9">
        <v>23</v>
      </c>
      <c r="M12" s="9">
        <f t="shared" ref="M12:M28" si="3">K12*J12</f>
        <v>0</v>
      </c>
      <c r="N12" s="9">
        <f t="shared" ref="N12:N28" si="4">M12*L12/100</f>
        <v>0</v>
      </c>
      <c r="O12" s="9">
        <f>M12+N12</f>
        <v>0</v>
      </c>
      <c r="Q12" s="23"/>
    </row>
    <row r="13" spans="1:17" ht="141" customHeight="1">
      <c r="A13" s="9">
        <v>6</v>
      </c>
      <c r="B13" s="10" t="s">
        <v>55</v>
      </c>
      <c r="C13" s="9"/>
      <c r="D13" s="21" t="s">
        <v>38</v>
      </c>
      <c r="E13" s="27" t="s">
        <v>47</v>
      </c>
      <c r="F13" s="9">
        <v>43</v>
      </c>
      <c r="G13" s="9">
        <v>20</v>
      </c>
      <c r="H13" s="9">
        <v>13</v>
      </c>
      <c r="I13" s="9" t="s">
        <v>24</v>
      </c>
      <c r="J13" s="9">
        <v>2</v>
      </c>
      <c r="K13" s="9">
        <v>0</v>
      </c>
      <c r="L13" s="9">
        <v>23</v>
      </c>
      <c r="M13" s="9">
        <f t="shared" si="3"/>
        <v>0</v>
      </c>
      <c r="N13" s="9">
        <f t="shared" si="4"/>
        <v>0</v>
      </c>
      <c r="O13" s="9">
        <f>M13+N13</f>
        <v>0</v>
      </c>
      <c r="Q13" s="23"/>
    </row>
    <row r="14" spans="1:17" ht="225.75" customHeight="1">
      <c r="A14" s="9">
        <v>7</v>
      </c>
      <c r="B14" s="10" t="s">
        <v>29</v>
      </c>
      <c r="C14" s="9"/>
      <c r="D14" s="21" t="s">
        <v>38</v>
      </c>
      <c r="E14" s="11" t="s">
        <v>46</v>
      </c>
      <c r="F14" s="9">
        <v>110</v>
      </c>
      <c r="G14" s="9">
        <v>60</v>
      </c>
      <c r="H14" s="9">
        <v>220</v>
      </c>
      <c r="I14" s="9" t="s">
        <v>15</v>
      </c>
      <c r="J14" s="9">
        <v>1</v>
      </c>
      <c r="K14" s="9">
        <v>0</v>
      </c>
      <c r="L14" s="9">
        <v>23</v>
      </c>
      <c r="M14" s="9">
        <f t="shared" si="3"/>
        <v>0</v>
      </c>
      <c r="N14" s="9">
        <f t="shared" si="4"/>
        <v>0</v>
      </c>
      <c r="O14" s="9">
        <f t="shared" ref="O14:O28" si="5">M14+N14</f>
        <v>0</v>
      </c>
      <c r="Q14" s="23"/>
    </row>
    <row r="15" spans="1:17" ht="188.25" customHeight="1">
      <c r="A15" s="9">
        <v>8</v>
      </c>
      <c r="B15" s="10" t="s">
        <v>44</v>
      </c>
      <c r="C15" s="9"/>
      <c r="D15" s="21" t="s">
        <v>38</v>
      </c>
      <c r="E15" s="10" t="s">
        <v>45</v>
      </c>
      <c r="F15" s="9">
        <v>80</v>
      </c>
      <c r="G15" s="9">
        <v>50</v>
      </c>
      <c r="H15" s="9">
        <v>160</v>
      </c>
      <c r="I15" s="9" t="s">
        <v>15</v>
      </c>
      <c r="J15" s="9">
        <v>1</v>
      </c>
      <c r="K15" s="9">
        <v>0</v>
      </c>
      <c r="L15" s="9">
        <v>23</v>
      </c>
      <c r="M15" s="9">
        <f t="shared" si="3"/>
        <v>0</v>
      </c>
      <c r="N15" s="9">
        <f t="shared" si="4"/>
        <v>0</v>
      </c>
      <c r="O15" s="9">
        <f t="shared" si="5"/>
        <v>0</v>
      </c>
      <c r="Q15" s="23"/>
    </row>
    <row r="16" spans="1:17" ht="12.75" customHeight="1">
      <c r="A16" s="30" t="s">
        <v>48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  <c r="Q16" s="23"/>
    </row>
    <row r="17" spans="1:17" ht="163.5" customHeight="1">
      <c r="A17" s="9">
        <v>9</v>
      </c>
      <c r="B17" s="10" t="s">
        <v>49</v>
      </c>
      <c r="C17" s="9"/>
      <c r="D17" s="21" t="s">
        <v>48</v>
      </c>
      <c r="E17" s="26" t="s">
        <v>42</v>
      </c>
      <c r="F17" s="9" t="s">
        <v>50</v>
      </c>
      <c r="G17" s="21" t="s">
        <v>51</v>
      </c>
      <c r="H17" s="21">
        <v>75</v>
      </c>
      <c r="I17" s="9" t="s">
        <v>15</v>
      </c>
      <c r="J17" s="9">
        <v>1</v>
      </c>
      <c r="K17" s="9">
        <v>0</v>
      </c>
      <c r="L17" s="9">
        <v>23</v>
      </c>
      <c r="M17" s="9">
        <f t="shared" si="3"/>
        <v>0</v>
      </c>
      <c r="N17" s="9">
        <f t="shared" si="4"/>
        <v>0</v>
      </c>
      <c r="O17" s="9">
        <f t="shared" si="5"/>
        <v>0</v>
      </c>
      <c r="Q17" s="23"/>
    </row>
    <row r="18" spans="1:17" ht="151.5" customHeight="1">
      <c r="A18" s="9">
        <v>10</v>
      </c>
      <c r="B18" s="10" t="s">
        <v>52</v>
      </c>
      <c r="C18" s="9"/>
      <c r="D18" s="21" t="s">
        <v>48</v>
      </c>
      <c r="E18" s="25" t="s">
        <v>31</v>
      </c>
      <c r="F18" s="9">
        <v>180</v>
      </c>
      <c r="G18" s="21">
        <v>50</v>
      </c>
      <c r="H18" s="21">
        <v>75</v>
      </c>
      <c r="I18" s="9" t="s">
        <v>24</v>
      </c>
      <c r="J18" s="9">
        <v>1</v>
      </c>
      <c r="K18" s="9"/>
      <c r="L18" s="9">
        <v>23</v>
      </c>
      <c r="M18" s="9">
        <f t="shared" si="3"/>
        <v>0</v>
      </c>
      <c r="N18" s="9">
        <f t="shared" si="4"/>
        <v>0</v>
      </c>
      <c r="O18" s="9">
        <f t="shared" si="5"/>
        <v>0</v>
      </c>
      <c r="Q18" s="23"/>
    </row>
    <row r="19" spans="1:17" ht="243" customHeight="1">
      <c r="A19" s="9">
        <v>11</v>
      </c>
      <c r="B19" s="10" t="s">
        <v>53</v>
      </c>
      <c r="C19" s="9"/>
      <c r="D19" s="21" t="s">
        <v>48</v>
      </c>
      <c r="E19" s="11" t="s">
        <v>20</v>
      </c>
      <c r="F19" s="9"/>
      <c r="G19" s="21"/>
      <c r="H19" s="21"/>
      <c r="I19" s="9"/>
      <c r="J19" s="9"/>
      <c r="K19" s="9"/>
      <c r="L19" s="9">
        <v>23</v>
      </c>
      <c r="M19" s="9">
        <f t="shared" si="3"/>
        <v>0</v>
      </c>
      <c r="N19" s="9">
        <f t="shared" si="4"/>
        <v>0</v>
      </c>
      <c r="O19" s="9">
        <f t="shared" si="5"/>
        <v>0</v>
      </c>
      <c r="Q19" s="23"/>
    </row>
    <row r="20" spans="1:17" ht="140.25" customHeight="1">
      <c r="A20" s="9">
        <v>12</v>
      </c>
      <c r="B20" s="10" t="s">
        <v>54</v>
      </c>
      <c r="C20" s="9"/>
      <c r="D20" s="21" t="s">
        <v>48</v>
      </c>
      <c r="E20" s="11" t="s">
        <v>43</v>
      </c>
      <c r="F20" s="9">
        <v>100</v>
      </c>
      <c r="G20" s="21">
        <v>30</v>
      </c>
      <c r="H20" s="21">
        <v>50</v>
      </c>
      <c r="I20" s="9" t="s">
        <v>24</v>
      </c>
      <c r="J20" s="9">
        <v>2</v>
      </c>
      <c r="K20" s="9"/>
      <c r="L20" s="9">
        <v>23</v>
      </c>
      <c r="M20" s="9">
        <f t="shared" si="3"/>
        <v>0</v>
      </c>
      <c r="N20" s="9">
        <f t="shared" si="4"/>
        <v>0</v>
      </c>
      <c r="O20" s="9">
        <f t="shared" si="5"/>
        <v>0</v>
      </c>
      <c r="Q20" s="23"/>
    </row>
    <row r="21" spans="1:17" ht="149.25" customHeight="1">
      <c r="A21" s="9">
        <v>13</v>
      </c>
      <c r="B21" s="10" t="s">
        <v>55</v>
      </c>
      <c r="C21" s="9"/>
      <c r="D21" s="21" t="s">
        <v>48</v>
      </c>
      <c r="E21" s="27" t="s">
        <v>47</v>
      </c>
      <c r="F21" s="9">
        <v>43</v>
      </c>
      <c r="G21" s="21">
        <v>20</v>
      </c>
      <c r="H21" s="21">
        <v>13</v>
      </c>
      <c r="I21" s="9" t="s">
        <v>24</v>
      </c>
      <c r="J21" s="9">
        <v>2</v>
      </c>
      <c r="K21" s="9"/>
      <c r="L21" s="9">
        <v>23</v>
      </c>
      <c r="M21" s="9">
        <f t="shared" si="3"/>
        <v>0</v>
      </c>
      <c r="N21" s="9">
        <f t="shared" si="4"/>
        <v>0</v>
      </c>
      <c r="O21" s="9">
        <f t="shared" si="5"/>
        <v>0</v>
      </c>
      <c r="Q21" s="23"/>
    </row>
    <row r="22" spans="1:17" ht="179.25" customHeight="1">
      <c r="A22" s="9">
        <v>14</v>
      </c>
      <c r="B22" s="10" t="s">
        <v>30</v>
      </c>
      <c r="C22" s="9"/>
      <c r="D22" s="21" t="s">
        <v>48</v>
      </c>
      <c r="E22" s="11" t="s">
        <v>63</v>
      </c>
      <c r="F22" s="9">
        <v>80</v>
      </c>
      <c r="G22" s="9" t="s">
        <v>56</v>
      </c>
      <c r="H22" s="9" t="s">
        <v>57</v>
      </c>
      <c r="I22" s="9" t="s">
        <v>15</v>
      </c>
      <c r="J22" s="9">
        <v>1</v>
      </c>
      <c r="K22" s="9">
        <v>0</v>
      </c>
      <c r="L22" s="9">
        <v>23</v>
      </c>
      <c r="M22" s="7">
        <f t="shared" si="3"/>
        <v>0</v>
      </c>
      <c r="N22" s="9">
        <f t="shared" si="4"/>
        <v>0</v>
      </c>
      <c r="O22" s="9">
        <f t="shared" si="5"/>
        <v>0</v>
      </c>
      <c r="Q22" s="23"/>
    </row>
    <row r="23" spans="1:17" ht="214.5" customHeight="1">
      <c r="A23" s="9">
        <v>15</v>
      </c>
      <c r="B23" s="10" t="s">
        <v>58</v>
      </c>
      <c r="C23" s="9"/>
      <c r="D23" s="21" t="s">
        <v>48</v>
      </c>
      <c r="E23" s="10" t="s">
        <v>64</v>
      </c>
      <c r="F23" s="9">
        <v>60</v>
      </c>
      <c r="G23" s="9">
        <v>60</v>
      </c>
      <c r="H23" s="9">
        <v>220</v>
      </c>
      <c r="I23" s="9" t="s">
        <v>24</v>
      </c>
      <c r="J23" s="9">
        <v>1</v>
      </c>
      <c r="K23" s="9"/>
      <c r="L23" s="9">
        <v>23</v>
      </c>
      <c r="M23" s="28">
        <f t="shared" si="3"/>
        <v>0</v>
      </c>
      <c r="N23" s="9">
        <f t="shared" si="4"/>
        <v>0</v>
      </c>
      <c r="O23" s="9">
        <f t="shared" si="5"/>
        <v>0</v>
      </c>
      <c r="Q23" s="23"/>
    </row>
    <row r="24" spans="1:17" ht="233.25" customHeight="1">
      <c r="A24" s="9">
        <v>16</v>
      </c>
      <c r="B24" s="10" t="s">
        <v>59</v>
      </c>
      <c r="C24" s="9"/>
      <c r="D24" s="21" t="s">
        <v>48</v>
      </c>
      <c r="E24" s="27" t="s">
        <v>62</v>
      </c>
      <c r="F24" s="9">
        <v>130</v>
      </c>
      <c r="G24" s="9">
        <v>45</v>
      </c>
      <c r="H24" s="9">
        <v>240</v>
      </c>
      <c r="I24" s="9" t="s">
        <v>24</v>
      </c>
      <c r="J24" s="9">
        <v>1</v>
      </c>
      <c r="K24" s="9"/>
      <c r="L24" s="9"/>
      <c r="M24" s="29">
        <f t="shared" si="3"/>
        <v>0</v>
      </c>
      <c r="N24" s="9">
        <f t="shared" si="4"/>
        <v>0</v>
      </c>
      <c r="O24" s="9">
        <f t="shared" si="5"/>
        <v>0</v>
      </c>
      <c r="Q24" s="23"/>
    </row>
    <row r="25" spans="1:17" ht="209.25" customHeight="1">
      <c r="A25" s="9">
        <v>17</v>
      </c>
      <c r="B25" s="10" t="s">
        <v>60</v>
      </c>
      <c r="C25" s="9"/>
      <c r="D25" s="21" t="s">
        <v>48</v>
      </c>
      <c r="E25" s="10" t="s">
        <v>61</v>
      </c>
      <c r="F25" s="9">
        <v>60</v>
      </c>
      <c r="G25" s="9">
        <v>65</v>
      </c>
      <c r="H25" s="9">
        <v>240</v>
      </c>
      <c r="I25" s="9" t="s">
        <v>24</v>
      </c>
      <c r="J25" s="9">
        <v>1</v>
      </c>
      <c r="K25" s="9"/>
      <c r="L25" s="9"/>
      <c r="M25" s="28">
        <f t="shared" si="3"/>
        <v>0</v>
      </c>
      <c r="N25" s="9">
        <f t="shared" si="4"/>
        <v>0</v>
      </c>
      <c r="O25" s="9">
        <f t="shared" si="5"/>
        <v>0</v>
      </c>
      <c r="Q25" s="23"/>
    </row>
    <row r="26" spans="1:17" ht="204" customHeight="1">
      <c r="A26" s="9">
        <v>18</v>
      </c>
      <c r="B26" s="10" t="s">
        <v>65</v>
      </c>
      <c r="C26" s="9"/>
      <c r="D26" s="21" t="s">
        <v>48</v>
      </c>
      <c r="E26" s="10" t="s">
        <v>61</v>
      </c>
      <c r="F26" s="9">
        <v>40</v>
      </c>
      <c r="G26" s="9">
        <v>50</v>
      </c>
      <c r="H26" s="9">
        <v>220</v>
      </c>
      <c r="I26" s="9" t="s">
        <v>24</v>
      </c>
      <c r="J26" s="9">
        <v>1</v>
      </c>
      <c r="K26" s="9"/>
      <c r="L26" s="9"/>
      <c r="M26" s="28">
        <f t="shared" si="3"/>
        <v>0</v>
      </c>
      <c r="N26" s="9">
        <f t="shared" si="4"/>
        <v>0</v>
      </c>
      <c r="O26" s="9">
        <f t="shared" si="5"/>
        <v>0</v>
      </c>
      <c r="Q26" s="23"/>
    </row>
    <row r="27" spans="1:17" ht="177" customHeight="1">
      <c r="A27" s="9">
        <v>19</v>
      </c>
      <c r="B27" s="10" t="s">
        <v>66</v>
      </c>
      <c r="C27" s="9"/>
      <c r="D27" s="21" t="s">
        <v>48</v>
      </c>
      <c r="E27" s="11" t="s">
        <v>67</v>
      </c>
      <c r="F27" s="9">
        <v>40</v>
      </c>
      <c r="G27" s="9">
        <v>35</v>
      </c>
      <c r="H27" s="9">
        <v>40</v>
      </c>
      <c r="I27" s="9" t="s">
        <v>24</v>
      </c>
      <c r="J27" s="9">
        <v>2</v>
      </c>
      <c r="K27" s="9"/>
      <c r="L27" s="9">
        <v>2</v>
      </c>
      <c r="M27" s="29">
        <f t="shared" si="3"/>
        <v>0</v>
      </c>
      <c r="N27" s="9">
        <f t="shared" si="4"/>
        <v>0</v>
      </c>
      <c r="O27" s="9">
        <f t="shared" si="5"/>
        <v>0</v>
      </c>
      <c r="Q27" s="23"/>
    </row>
    <row r="28" spans="1:17" ht="192" customHeight="1">
      <c r="A28" s="9">
        <v>20</v>
      </c>
      <c r="B28" s="10" t="s">
        <v>68</v>
      </c>
      <c r="C28" s="9"/>
      <c r="D28" s="21" t="s">
        <v>48</v>
      </c>
      <c r="E28" s="11" t="s">
        <v>67</v>
      </c>
      <c r="F28" s="9">
        <v>80</v>
      </c>
      <c r="G28" s="9">
        <v>35</v>
      </c>
      <c r="H28" s="9">
        <v>75</v>
      </c>
      <c r="I28" s="9" t="s">
        <v>24</v>
      </c>
      <c r="J28" s="9">
        <v>1</v>
      </c>
      <c r="K28" s="9"/>
      <c r="L28" s="9">
        <v>23</v>
      </c>
      <c r="M28" s="7">
        <f t="shared" si="3"/>
        <v>0</v>
      </c>
      <c r="N28" s="9">
        <f t="shared" si="4"/>
        <v>0</v>
      </c>
      <c r="O28" s="9">
        <f t="shared" si="5"/>
        <v>0</v>
      </c>
      <c r="Q28" s="23"/>
    </row>
    <row r="29" spans="1:17" ht="62.25" customHeight="1" thickBot="1">
      <c r="A29" s="19"/>
      <c r="B29" s="20" t="s">
        <v>16</v>
      </c>
      <c r="C29" s="12"/>
      <c r="D29" s="12"/>
      <c r="E29" s="12"/>
      <c r="F29" s="13"/>
      <c r="G29" s="14"/>
      <c r="H29" s="14"/>
      <c r="I29" s="15"/>
      <c r="J29" s="15"/>
      <c r="K29" s="16"/>
      <c r="L29" s="17"/>
      <c r="M29" s="18">
        <f>SUM(M7:M28)</f>
        <v>0</v>
      </c>
      <c r="N29" s="18">
        <f>SUM(N7:N28)</f>
        <v>0</v>
      </c>
      <c r="O29" s="18">
        <f>SUM(O7:O28)</f>
        <v>0</v>
      </c>
    </row>
    <row r="30" spans="1:17" ht="84.75" customHeight="1"/>
    <row r="31" spans="1:17" ht="99.75" customHeight="1"/>
    <row r="32" spans="1:17" ht="88.5" customHeight="1"/>
    <row r="33" ht="103.5" customHeight="1"/>
    <row r="34" ht="93.75" customHeight="1"/>
    <row r="35" ht="94.5" customHeight="1"/>
    <row r="36" ht="116.25" customHeight="1"/>
    <row r="37" ht="110.25" customHeight="1"/>
    <row r="38" ht="93" customHeight="1"/>
    <row r="39" ht="105.75" customHeight="1"/>
    <row r="40" ht="93" customHeight="1"/>
    <row r="41" ht="104.25" customHeight="1"/>
    <row r="42" ht="90.75" customHeight="1"/>
    <row r="43" ht="81" customHeight="1"/>
    <row r="44" ht="95.25" customHeight="1"/>
  </sheetData>
  <autoFilter ref="A3:O29"/>
  <mergeCells count="4">
    <mergeCell ref="A5:O5"/>
    <mergeCell ref="A6:O6"/>
    <mergeCell ref="A9:O9"/>
    <mergeCell ref="A16:O1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6"/>
  <sheetViews>
    <sheetView workbookViewId="0">
      <selection activeCell="C20" sqref="C20"/>
    </sheetView>
  </sheetViews>
  <sheetFormatPr defaultRowHeight="14.25"/>
  <cols>
    <col min="2" max="2" width="12" customWidth="1"/>
  </cols>
  <sheetData>
    <row r="2" spans="2:3">
      <c r="B2">
        <v>7830</v>
      </c>
      <c r="C2" t="s">
        <v>23</v>
      </c>
    </row>
    <row r="3" spans="2:3">
      <c r="B3">
        <v>26260</v>
      </c>
      <c r="C3" t="s">
        <v>22</v>
      </c>
    </row>
    <row r="4" spans="2:3">
      <c r="B4">
        <v>19247</v>
      </c>
    </row>
    <row r="5" spans="2:3">
      <c r="B5">
        <v>12270</v>
      </c>
    </row>
    <row r="6" spans="2:3">
      <c r="B6">
        <v>19878</v>
      </c>
    </row>
    <row r="7" spans="2:3">
      <c r="B7">
        <v>42056</v>
      </c>
    </row>
    <row r="8" spans="2:3">
      <c r="B8">
        <v>8940</v>
      </c>
    </row>
    <row r="9" spans="2:3">
      <c r="B9">
        <v>3960</v>
      </c>
    </row>
    <row r="10" spans="2:3">
      <c r="B10">
        <v>5960</v>
      </c>
    </row>
    <row r="11" spans="2:3">
      <c r="B11">
        <v>6910</v>
      </c>
    </row>
    <row r="12" spans="2:3">
      <c r="B12">
        <v>16810</v>
      </c>
    </row>
    <row r="13" spans="2:3">
      <c r="B13">
        <v>11740</v>
      </c>
    </row>
    <row r="14" spans="2:3">
      <c r="B14">
        <v>4760</v>
      </c>
    </row>
    <row r="15" spans="2:3" ht="15">
      <c r="B15" s="24">
        <f>SUM(B2:B14)</f>
        <v>186621</v>
      </c>
    </row>
    <row r="16" spans="2:3">
      <c r="B16">
        <f>(B15*1.23)</f>
        <v>229543.83</v>
      </c>
      <c r="C16" t="s">
        <v>21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2025-01-29T11:56:03Z</cp:lastPrinted>
  <dcterms:created xsi:type="dcterms:W3CDTF">2015-01-21T07:05:39Z</dcterms:created>
  <dcterms:modified xsi:type="dcterms:W3CDTF">2026-05-11T06:21:42Z</dcterms:modified>
</cp:coreProperties>
</file>